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93DAFD9-5B2A-4E77-A54A-58E9DFACC9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DIU_58300" sheetId="1" r:id="rId1"/>
  </sheets>
  <definedNames>
    <definedName name="_xlnm._FilterDatabase" localSheetId="0" hidden="1">'1.DIU_58300'!$D$11:$AB$14</definedName>
    <definedName name="_xlnm.Database">'1.DIU_58300'!$D$11:$AB$14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1" l="1"/>
</calcChain>
</file>

<file path=xl/sharedStrings.xml><?xml version="1.0" encoding="utf-8"?>
<sst xmlns="http://schemas.openxmlformats.org/spreadsheetml/2006/main" count="105" uniqueCount="72">
  <si>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</si>
  <si>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</si>
  <si>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</si>
  <si>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</si>
  <si>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</si>
  <si>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</si>
  <si>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</si>
  <si>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</si>
  <si>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</si>
  <si>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</si>
  <si>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</si>
  <si>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</si>
  <si>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</si>
  <si>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</si>
  <si>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</si>
  <si>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</si>
  <si>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</si>
  <si>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</si>
  <si>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</si>
  <si>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</si>
  <si>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</si>
  <si>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</si>
  <si>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</si>
  <si>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</si>
  <si>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</si>
  <si>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</si>
  <si>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</si>
  <si>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</si>
  <si>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</si>
  <si>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</si>
  <si>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</si>
  <si>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</si>
  <si>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</si>
  <si>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</si>
  <si>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</si>
  <si>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</si>
  <si>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</si>
  <si>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HOSPITAL IQUITOS "Cesar Garayar Garcia"</t>
  </si>
  <si>
    <t>WPU</t>
  </si>
  <si>
    <t>OBSTETRICIA</t>
  </si>
  <si>
    <t>10</t>
  </si>
  <si>
    <t>8</t>
  </si>
  <si>
    <t>5</t>
  </si>
  <si>
    <t>17</t>
  </si>
  <si>
    <t>18</t>
  </si>
  <si>
    <t>2025</t>
  </si>
  <si>
    <t>MESTIZO</t>
  </si>
  <si>
    <t>2025-02-10</t>
  </si>
  <si>
    <t>BARRON CHUNG NORMITA ISABEL</t>
  </si>
  <si>
    <t>38.0</t>
  </si>
  <si>
    <t>48.00</t>
  </si>
  <si>
    <t>76764049</t>
  </si>
  <si>
    <t>2003-12-10</t>
  </si>
  <si>
    <t>92.0</t>
  </si>
  <si>
    <t>51.00</t>
  </si>
  <si>
    <t>47089269</t>
  </si>
  <si>
    <t>1988-12-30</t>
  </si>
  <si>
    <t>FALTA EL REGISTRO EN EL CAMPO LAB DEL INSUMO ENTREGADO</t>
  </si>
  <si>
    <t>19</t>
  </si>
  <si>
    <t>N</t>
  </si>
  <si>
    <t>HOSP.REGIONAL DE LORETO "Felipe Arriola Iglesias"</t>
  </si>
  <si>
    <t>3</t>
  </si>
  <si>
    <t>16</t>
  </si>
  <si>
    <t>2025-03-16</t>
  </si>
  <si>
    <t>6</t>
  </si>
  <si>
    <t>DONAYRE CAICEDO EMELDA</t>
  </si>
  <si>
    <t>4</t>
  </si>
  <si>
    <t>60.0</t>
  </si>
  <si>
    <t>50.00</t>
  </si>
  <si>
    <t>75968367</t>
  </si>
  <si>
    <t>2002-08-26</t>
  </si>
  <si>
    <t>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</si>
</sst>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/>
    <xf numFmtId="1" fontId="16" fillId="33" borderId="15" xfId="0" applyNumberFormat="1" applyFont="1" applyFill="1" applyBorder="1" applyAlignment="1">
      <alignment horizontal="center" wrapText="1"/>
    </xf>
    <xf numFmtId="1" fontId="16" fillId="33" borderId="0" xfId="0" applyNumberFormat="1" applyFont="1" applyFill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20</xdr:col>
      <xdr:colOff>135805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8423805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AB14" totalsRowShown="0" headerRowDxfId="30" dataDxfId="29">
  <autoFilter ref="A11:AB14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5" xr3:uid="{00000000-0010-0000-0000-00000F000000}" name="ESTABLECI" dataDxfId="15"/>
    <tableColumn id="16" xr3:uid="{00000000-0010-0000-0000-000010000000}" name="SERVICIO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10"/>
    <tableColumn id="25" xr3:uid="{00000000-0010-0000-0000-000019000000}" name="LAB" dataDxfId="9"/>
    <tableColumn id="26" xr3:uid="{00000000-0010-0000-0000-00001A000000}" name="CORRELATIV" dataDxfId="8"/>
    <tableColumn id="27" xr3:uid="{00000000-0010-0000-0000-00001B000000}" name="LAB_CORRE" dataDxfId="7"/>
    <tableColumn id="28" xr3:uid="{00000000-0010-0000-0000-00001C000000}" name="PESO" dataDxfId="6"/>
    <tableColumn id="29" xr3:uid="{00000000-0010-0000-0000-00001D000000}" name="TALLA" dataDxfId="5"/>
    <tableColumn id="30" xr3:uid="{00000000-0010-0000-0000-00001E000000}" name="GENERO" dataDxfId="4"/>
    <tableColumn id="31" xr3:uid="{00000000-0010-0000-0000-00001F000000}" name="ETNIA" dataDxfId="3"/>
    <tableColumn id="32" xr3:uid="{00000000-0010-0000-0000-000020000000}" name="NUMERO_DOC" dataDxfId="2"/>
    <tableColumn id="33" xr3:uid="{00000000-0010-0000-0000-000021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B14"/>
  <sheetViews>
    <sheetView showGridLines="0" tabSelected="1" zoomScale="70" zoomScaleNormal="70" workbookViewId="0">
      <pane ySplit="11" topLeftCell="A12" activePane="bottomLeft" state="frozen"/>
      <selection pane="bottomLeft" activeCell="G20" sqref="G20"/>
    </sheetView>
  </sheetViews>
  <sheetFormatPr baseColWidth="10" defaultRowHeight="15.6" x14ac:dyDescent="0.3"/>
  <cols>
    <col min="1" max="1" width="9.5" style="1" customWidth="1"/>
    <col min="2" max="2" width="18.0976562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22.19921875" style="2" bestFit="1" customWidth="1"/>
    <col min="13" max="13" width="31.796875" style="2" customWidth="1"/>
    <col min="14" max="14" width="9.8984375" style="1" customWidth="1"/>
    <col min="15" max="15" width="9.19921875" style="1" customWidth="1"/>
    <col min="16" max="16" width="7.59765625" style="1" customWidth="1"/>
    <col min="17" max="17" width="7.69921875" style="1" customWidth="1"/>
    <col min="18" max="18" width="10.5" style="2" bestFit="1" customWidth="1"/>
    <col min="19" max="19" width="8.09765625" style="2" bestFit="1" customWidth="1"/>
    <col min="20" max="20" width="7" style="2" bestFit="1" customWidth="1"/>
    <col min="21" max="21" width="14.09765625" style="2" bestFit="1" customWidth="1"/>
    <col min="22" max="22" width="13.5" style="2" bestFit="1" customWidth="1"/>
    <col min="23" max="23" width="8.09765625" style="2" bestFit="1" customWidth="1"/>
    <col min="24" max="24" width="8.796875" style="2" bestFit="1" customWidth="1"/>
    <col min="25" max="25" width="15.5" style="2" bestFit="1" customWidth="1"/>
    <col min="26" max="26" width="14.19921875" style="2" bestFit="1" customWidth="1"/>
    <col min="27" max="27" width="11.5" style="2" bestFit="1" customWidth="1"/>
    <col min="28" max="28" width="19.19921875" style="2" bestFit="1" customWidth="1"/>
    <col min="29" max="16384" width="11.19921875" style="3"/>
  </cols>
  <sheetData>
    <row r="6" spans="1:28" ht="16.2" thickBot="1" x14ac:dyDescent="0.35"/>
    <row r="7" spans="1:28" ht="16.2" thickBot="1" x14ac:dyDescent="0.35">
      <c r="R7" s="4">
        <f>SUBTOTAL(3,Tabla1[CODIGO])</f>
        <v>3</v>
      </c>
      <c r="S7" s="12" t="s">
        <v>34</v>
      </c>
      <c r="T7" s="13"/>
    </row>
    <row r="8" spans="1:28" ht="15.6" customHeight="1" x14ac:dyDescent="0.3">
      <c r="S8" s="6" t="s">
        <v>57</v>
      </c>
      <c r="T8" s="7"/>
      <c r="U8" s="8"/>
    </row>
    <row r="9" spans="1:28" ht="16.2" thickBot="1" x14ac:dyDescent="0.35">
      <c r="S9" s="9"/>
      <c r="T9" s="10"/>
      <c r="U9" s="11"/>
    </row>
    <row r="11" spans="1:28" x14ac:dyDescent="0.3">
      <c r="A11" s="1" t="s">
        <v>18</v>
      </c>
      <c r="B11" s="2" t="s">
        <v>30</v>
      </c>
      <c r="C11" s="2" t="s">
        <v>31</v>
      </c>
      <c r="D11" s="2" t="s">
        <v>32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71</v>
      </c>
      <c r="M11" s="2" t="s">
        <v>33</v>
      </c>
      <c r="N11" s="1" t="s">
        <v>7</v>
      </c>
      <c r="O11" s="1" t="s">
        <v>8</v>
      </c>
      <c r="P11" s="1" t="s">
        <v>9</v>
      </c>
      <c r="Q11" s="1" t="s">
        <v>10</v>
      </c>
      <c r="R11" s="2" t="s">
        <v>11</v>
      </c>
      <c r="S11" s="2" t="s">
        <v>12</v>
      </c>
      <c r="T11" s="2" t="s">
        <v>13</v>
      </c>
      <c r="U11" s="2" t="s">
        <v>14</v>
      </c>
      <c r="V11" s="2" t="s">
        <v>15</v>
      </c>
      <c r="W11" s="2" t="s">
        <v>16</v>
      </c>
      <c r="X11" s="2" t="s">
        <v>17</v>
      </c>
      <c r="Y11" s="2" t="s">
        <v>19</v>
      </c>
      <c r="Z11" s="2" t="s">
        <v>20</v>
      </c>
      <c r="AA11" s="2" t="s">
        <v>21</v>
      </c>
      <c r="AB11" s="2" t="s">
        <v>22</v>
      </c>
    </row>
    <row r="12" spans="1:28" x14ac:dyDescent="0.3">
      <c r="A12">
        <v>1</v>
      </c>
      <c r="B12" t="s">
        <v>35</v>
      </c>
      <c r="C12" t="s">
        <v>36</v>
      </c>
      <c r="D12" t="s">
        <v>37</v>
      </c>
      <c r="E12" s="5" t="s">
        <v>45</v>
      </c>
      <c r="F12" s="5" t="s">
        <v>28</v>
      </c>
      <c r="G12" s="5" t="s">
        <v>40</v>
      </c>
      <c r="H12" s="5" t="s">
        <v>47</v>
      </c>
      <c r="I12" s="5" t="s">
        <v>38</v>
      </c>
      <c r="J12" s="5" t="s">
        <v>42</v>
      </c>
      <c r="K12" s="5" t="s">
        <v>43</v>
      </c>
      <c r="L12" s="5" t="s">
        <v>39</v>
      </c>
      <c r="M12" s="5" t="s">
        <v>48</v>
      </c>
      <c r="N12" s="5" t="s">
        <v>24</v>
      </c>
      <c r="O12" s="5" t="s">
        <v>24</v>
      </c>
      <c r="P12" s="5">
        <v>21</v>
      </c>
      <c r="Q12" s="5" t="s">
        <v>25</v>
      </c>
      <c r="R12" s="5" t="s">
        <v>29</v>
      </c>
      <c r="S12" s="5" t="s">
        <v>26</v>
      </c>
      <c r="T12" s="5"/>
      <c r="U12" s="5" t="s">
        <v>41</v>
      </c>
      <c r="V12" s="5" t="s">
        <v>23</v>
      </c>
      <c r="W12" s="5" t="s">
        <v>49</v>
      </c>
      <c r="X12" s="5" t="s">
        <v>50</v>
      </c>
      <c r="Y12" s="5" t="s">
        <v>27</v>
      </c>
      <c r="Z12" s="5" t="s">
        <v>46</v>
      </c>
      <c r="AA12" s="5" t="s">
        <v>51</v>
      </c>
      <c r="AB12" s="5" t="s">
        <v>52</v>
      </c>
    </row>
    <row r="13" spans="1:28" x14ac:dyDescent="0.3">
      <c r="A13">
        <v>1</v>
      </c>
      <c r="B13" t="s">
        <v>35</v>
      </c>
      <c r="C13" t="s">
        <v>36</v>
      </c>
      <c r="D13" t="s">
        <v>37</v>
      </c>
      <c r="E13" s="5" t="s">
        <v>45</v>
      </c>
      <c r="F13" s="5" t="s">
        <v>28</v>
      </c>
      <c r="G13" s="5" t="s">
        <v>40</v>
      </c>
      <c r="H13" s="5" t="s">
        <v>47</v>
      </c>
      <c r="I13" s="5" t="s">
        <v>38</v>
      </c>
      <c r="J13" s="5" t="s">
        <v>42</v>
      </c>
      <c r="K13" s="5" t="s">
        <v>44</v>
      </c>
      <c r="L13" s="5" t="s">
        <v>39</v>
      </c>
      <c r="M13" s="5" t="s">
        <v>48</v>
      </c>
      <c r="N13" s="5" t="s">
        <v>24</v>
      </c>
      <c r="O13" s="5" t="s">
        <v>24</v>
      </c>
      <c r="P13" s="5">
        <v>36</v>
      </c>
      <c r="Q13" s="5" t="s">
        <v>25</v>
      </c>
      <c r="R13" s="5" t="s">
        <v>29</v>
      </c>
      <c r="S13" s="5" t="s">
        <v>26</v>
      </c>
      <c r="T13" s="5"/>
      <c r="U13" s="5" t="s">
        <v>41</v>
      </c>
      <c r="V13" s="5" t="s">
        <v>23</v>
      </c>
      <c r="W13" s="5" t="s">
        <v>53</v>
      </c>
      <c r="X13" s="5" t="s">
        <v>54</v>
      </c>
      <c r="Y13" s="5" t="s">
        <v>27</v>
      </c>
      <c r="Z13" s="5" t="s">
        <v>46</v>
      </c>
      <c r="AA13" s="5" t="s">
        <v>55</v>
      </c>
      <c r="AB13" s="5" t="s">
        <v>56</v>
      </c>
    </row>
    <row r="14" spans="1:28" x14ac:dyDescent="0.3">
      <c r="A14">
        <v>3</v>
      </c>
      <c r="B14" t="s">
        <v>35</v>
      </c>
      <c r="C14" t="s">
        <v>36</v>
      </c>
      <c r="D14" t="s">
        <v>60</v>
      </c>
      <c r="E14" s="5" t="s">
        <v>45</v>
      </c>
      <c r="F14" s="5" t="s">
        <v>61</v>
      </c>
      <c r="G14" s="5" t="s">
        <v>62</v>
      </c>
      <c r="H14" s="5" t="s">
        <v>63</v>
      </c>
      <c r="I14" s="5" t="s">
        <v>38</v>
      </c>
      <c r="J14" s="5" t="s">
        <v>58</v>
      </c>
      <c r="K14" s="5" t="s">
        <v>64</v>
      </c>
      <c r="L14" s="5" t="s">
        <v>39</v>
      </c>
      <c r="M14" s="5" t="s">
        <v>65</v>
      </c>
      <c r="N14" s="5" t="s">
        <v>59</v>
      </c>
      <c r="O14" s="5" t="s">
        <v>59</v>
      </c>
      <c r="P14" s="5">
        <v>22</v>
      </c>
      <c r="Q14" s="5" t="s">
        <v>25</v>
      </c>
      <c r="R14" s="5" t="s">
        <v>29</v>
      </c>
      <c r="S14" s="5" t="s">
        <v>26</v>
      </c>
      <c r="T14" s="5"/>
      <c r="U14" s="5" t="s">
        <v>66</v>
      </c>
      <c r="V14" s="5" t="s">
        <v>23</v>
      </c>
      <c r="W14" s="5" t="s">
        <v>67</v>
      </c>
      <c r="X14" s="5" t="s">
        <v>68</v>
      </c>
      <c r="Y14" s="5" t="s">
        <v>27</v>
      </c>
      <c r="Z14" s="5" t="s">
        <v>46</v>
      </c>
      <c r="AA14" s="5" t="s">
        <v>69</v>
      </c>
      <c r="AB14" s="5" t="s">
        <v>70</v>
      </c>
    </row>
  </sheetData>
  <mergeCells count="2">
    <mergeCell ref="S8:U9"/>
    <mergeCell ref="S7:T7"/>
  </mergeCells>
  <phoneticPr fontId="18" type="noConversion"/>
  <conditionalFormatting sqref="R1:R1048576">
    <cfRule type="cellIs" dxfId="0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2025-03-24T16:46:12Z</dcterms:modified>
</cp:coreProperties>
</file>